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<sst xmlns="http://schemas.openxmlformats.org/spreadsheetml/2006/main" count="33" uniqueCount="33">
  <si>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</si>
  <si>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</si>
  <si>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</si>
  <si>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</si>
  <si>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</si>
  <si>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</si>
  <si>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</si>
  <si>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</si>
  <si>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</si>
  <si>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</si>
  <si>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</si>
  <si>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</si>
  <si>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</si>
  <si>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</si>
  <si>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</si>
  <si>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</si>
  <si>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</si>
  <si>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</si>
  <si>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</si>
  <si>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</si>
  <si>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</si>
  <si>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</si>
  <si>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</si>
  <si>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</si>
  <si>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</si>
  <si>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</si>
  <si>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</si>
  <si>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</si>
  <si>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</si>
  <si>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01.06.2017 года</t>
  </si>
  <si>
    <t>Факт на 01.06.2016г.</t>
  </si>
  <si>
    <t>План на           2017 год        (по состоянию на 01.06.2017)</t>
  </si>
  <si>
    <t>Факт на 01.06.2017г.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</si>
</sst>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3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13383.8</v>
      </c>
      <c r="D11" s="10">
        <v>36339</v>
      </c>
      <c r="E11" s="10">
        <v>15633.2</v>
      </c>
      <c r="F11" s="25">
        <f t="shared" ref="F11:F32" si="0">ROUND(E11/D11*100,1)</f>
        <v>43</v>
      </c>
      <c r="G11" s="25">
        <f>E11-D11</f>
        <v>-20705.8</v>
      </c>
      <c r="H11" s="25">
        <f>ROUND(E11/C11*100,1)</f>
        <v>116.8</v>
      </c>
      <c r="I11" s="26">
        <f>E11-C11</f>
        <v>2249.4000000000015</v>
      </c>
    </row>
    <row r="12" spans="1:10" ht="17.399999999999999" thickBot="1" x14ac:dyDescent="0.35">
      <c r="A12" s="21">
        <v>2</v>
      </c>
      <c r="B12" s="12" t="s">
        <v>9</v>
      </c>
      <c r="C12" s="13">
        <v>96.8</v>
      </c>
      <c r="D12" s="13">
        <v>406</v>
      </c>
      <c r="E12" s="13">
        <v>61.9</v>
      </c>
      <c r="F12" s="25">
        <f t="shared" si="0"/>
        <v>15.2</v>
      </c>
      <c r="G12" s="25">
        <f t="shared" ref="G12:G30" si="1">E12-D12</f>
        <v>-344.1</v>
      </c>
      <c r="H12" s="25">
        <f t="shared" ref="H12:H18" si="2">ROUND(E12/C12*100,1)</f>
        <v>63.9</v>
      </c>
      <c r="I12" s="26">
        <f t="shared" ref="I12:I18" si="3">E12-C12</f>
        <v>-34.9</v>
      </c>
    </row>
    <row r="13" spans="1:10" ht="17.399999999999999" thickBot="1" x14ac:dyDescent="0.35">
      <c r="A13" s="21">
        <v>3</v>
      </c>
      <c r="B13" s="12" t="s">
        <v>11</v>
      </c>
      <c r="C13" s="13">
        <v>270.8</v>
      </c>
      <c r="D13" s="13">
        <v>1083</v>
      </c>
      <c r="E13" s="13">
        <v>235</v>
      </c>
      <c r="F13" s="25">
        <f t="shared" si="0"/>
        <v>21.7</v>
      </c>
      <c r="G13" s="25">
        <f t="shared" si="1"/>
        <v>-848</v>
      </c>
      <c r="H13" s="25">
        <f t="shared" si="2"/>
        <v>86.8</v>
      </c>
      <c r="I13" s="26">
        <f t="shared" si="3"/>
        <v>-35.800000000000011</v>
      </c>
    </row>
    <row r="14" spans="1:10" ht="17.399999999999999" thickBot="1" x14ac:dyDescent="0.35">
      <c r="A14" s="21">
        <v>4</v>
      </c>
      <c r="B14" s="14" t="s">
        <v>12</v>
      </c>
      <c r="C14" s="13">
        <v>80.7</v>
      </c>
      <c r="D14" s="13">
        <v>378</v>
      </c>
      <c r="E14" s="13">
        <v>320.2</v>
      </c>
      <c r="F14" s="25">
        <f t="shared" si="0"/>
        <v>84.7</v>
      </c>
      <c r="G14" s="25">
        <f t="shared" si="1"/>
        <v>-57.800000000000011</v>
      </c>
      <c r="H14" s="25">
        <f t="shared" si="2"/>
        <v>396.8</v>
      </c>
      <c r="I14" s="26">
        <f t="shared" si="3"/>
        <v>239.5</v>
      </c>
    </row>
    <row r="15" spans="1:10" ht="17.399999999999999" thickBot="1" x14ac:dyDescent="0.35">
      <c r="A15" s="21">
        <v>5</v>
      </c>
      <c r="B15" s="12" t="s">
        <v>13</v>
      </c>
      <c r="C15" s="13">
        <v>209.8</v>
      </c>
      <c r="D15" s="13">
        <v>595</v>
      </c>
      <c r="E15" s="13">
        <v>140.6</v>
      </c>
      <c r="F15" s="25">
        <f t="shared" si="0"/>
        <v>23.6</v>
      </c>
      <c r="G15" s="25">
        <f t="shared" si="1"/>
        <v>-454.4</v>
      </c>
      <c r="H15" s="25">
        <f t="shared" si="2"/>
        <v>67</v>
      </c>
      <c r="I15" s="26">
        <f t="shared" si="3"/>
        <v>-69.200000000000017</v>
      </c>
    </row>
    <row r="16" spans="1:10" ht="17.399999999999999" thickBot="1" x14ac:dyDescent="0.35">
      <c r="A16" s="21">
        <v>6</v>
      </c>
      <c r="B16" s="14" t="s">
        <v>14</v>
      </c>
      <c r="C16" s="13">
        <v>358.4</v>
      </c>
      <c r="D16" s="13">
        <v>606</v>
      </c>
      <c r="E16" s="13">
        <v>75.400000000000006</v>
      </c>
      <c r="F16" s="25">
        <f t="shared" si="0"/>
        <v>12.4</v>
      </c>
      <c r="G16" s="25">
        <f t="shared" si="1"/>
        <v>-530.6</v>
      </c>
      <c r="H16" s="25">
        <f t="shared" si="2"/>
        <v>21</v>
      </c>
      <c r="I16" s="26">
        <f t="shared" si="3"/>
        <v>-283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579.9</v>
      </c>
      <c r="D17" s="13">
        <v>915</v>
      </c>
      <c r="E17" s="13">
        <v>699.6</v>
      </c>
      <c r="F17" s="25">
        <f t="shared" si="0"/>
        <v>76.5</v>
      </c>
      <c r="G17" s="25">
        <f t="shared" si="1"/>
        <v>-215.39999999999998</v>
      </c>
      <c r="H17" s="25">
        <f t="shared" si="2"/>
        <v>120.6</v>
      </c>
      <c r="I17" s="26">
        <f t="shared" si="3"/>
        <v>119.70000000000005</v>
      </c>
    </row>
    <row r="18" spans="1:9" ht="17.399999999999999" thickBot="1" x14ac:dyDescent="0.35">
      <c r="A18" s="21">
        <v>8</v>
      </c>
      <c r="B18" s="15" t="s">
        <v>16</v>
      </c>
      <c r="C18" s="16">
        <v>64</v>
      </c>
      <c r="D18" s="16">
        <v>1679</v>
      </c>
      <c r="E18" s="16">
        <v>1381.3</v>
      </c>
      <c r="F18" s="25">
        <f t="shared" si="0"/>
        <v>82.3</v>
      </c>
      <c r="G18" s="25">
        <f t="shared" si="1"/>
        <v>-297.70000000000005</v>
      </c>
      <c r="H18" s="25">
        <f t="shared" si="2"/>
        <v>2158.3000000000002</v>
      </c>
      <c r="I18" s="26">
        <f t="shared" si="3"/>
        <v>1317.3</v>
      </c>
    </row>
    <row r="19" spans="1:9" ht="17.399999999999999" thickBot="1" x14ac:dyDescent="0.35">
      <c r="A19" s="21">
        <v>9</v>
      </c>
      <c r="B19" s="23" t="s">
        <v>17</v>
      </c>
      <c r="C19" s="24">
        <v>987.9</v>
      </c>
      <c r="D19" s="24">
        <v>1630.3</v>
      </c>
      <c r="E19" s="24">
        <v>883.7</v>
      </c>
      <c r="F19" s="25">
        <f t="shared" si="0"/>
        <v>54.2</v>
      </c>
      <c r="G19" s="25">
        <f t="shared" si="1"/>
        <v>-746.59999999999991</v>
      </c>
      <c r="H19" s="25">
        <f t="shared" ref="H19:H29" si="4">ROUND(E19/C19*100,1)</f>
        <v>89.5</v>
      </c>
      <c r="I19" s="26">
        <f t="shared" ref="I19:I29" si="5">E19-C19</f>
        <v>-104.19999999999993</v>
      </c>
    </row>
    <row r="20" spans="1:9" ht="17.399999999999999" thickBot="1" x14ac:dyDescent="0.35">
      <c r="A20" s="21">
        <v>10</v>
      </c>
      <c r="B20" s="23" t="s">
        <v>18</v>
      </c>
      <c r="C20" s="24">
        <v>1112.0999999999999</v>
      </c>
      <c r="D20" s="24">
        <v>1197</v>
      </c>
      <c r="E20" s="24">
        <v>392.6</v>
      </c>
      <c r="F20" s="25">
        <f t="shared" si="0"/>
        <v>32.799999999999997</v>
      </c>
      <c r="G20" s="25">
        <f t="shared" si="1"/>
        <v>-804.4</v>
      </c>
      <c r="H20" s="25">
        <f t="shared" si="4"/>
        <v>35.299999999999997</v>
      </c>
      <c r="I20" s="26">
        <f t="shared" si="5"/>
        <v>-719.49999999999989</v>
      </c>
    </row>
    <row r="21" spans="1:9" ht="17.399999999999999" thickBot="1" x14ac:dyDescent="0.35">
      <c r="A21" s="21">
        <v>11</v>
      </c>
      <c r="B21" s="23" t="s">
        <v>19</v>
      </c>
      <c r="C21" s="24">
        <v>620.70000000000005</v>
      </c>
      <c r="D21" s="24">
        <v>904</v>
      </c>
      <c r="E21" s="24">
        <v>259.2</v>
      </c>
      <c r="F21" s="25">
        <f t="shared" si="0"/>
        <v>28.7</v>
      </c>
      <c r="G21" s="25">
        <f t="shared" si="1"/>
        <v>-644.79999999999995</v>
      </c>
      <c r="H21" s="25">
        <f t="shared" si="4"/>
        <v>41.8</v>
      </c>
      <c r="I21" s="26">
        <f t="shared" si="5"/>
        <v>-361.50000000000006</v>
      </c>
    </row>
    <row r="22" spans="1:9" ht="17.399999999999999" thickBot="1" x14ac:dyDescent="0.35">
      <c r="A22" s="21">
        <v>12</v>
      </c>
      <c r="B22" s="23" t="s">
        <v>20</v>
      </c>
      <c r="C22" s="24">
        <v>57.6</v>
      </c>
      <c r="D22" s="24">
        <v>619</v>
      </c>
      <c r="E22" s="24">
        <v>133.5</v>
      </c>
      <c r="F22" s="25">
        <f t="shared" si="0"/>
        <v>21.6</v>
      </c>
      <c r="G22" s="25">
        <f t="shared" si="1"/>
        <v>-485.5</v>
      </c>
      <c r="H22" s="25">
        <f t="shared" si="4"/>
        <v>231.8</v>
      </c>
      <c r="I22" s="26">
        <f t="shared" si="5"/>
        <v>75.900000000000006</v>
      </c>
    </row>
    <row r="23" spans="1:9" ht="17.399999999999999" thickBot="1" x14ac:dyDescent="0.35">
      <c r="A23" s="21">
        <v>13</v>
      </c>
      <c r="B23" s="23" t="s">
        <v>21</v>
      </c>
      <c r="C23" s="24">
        <v>143.9</v>
      </c>
      <c r="D23" s="24">
        <v>697</v>
      </c>
      <c r="E23" s="24">
        <v>140.1</v>
      </c>
      <c r="F23" s="25">
        <f t="shared" si="0"/>
        <v>20.100000000000001</v>
      </c>
      <c r="G23" s="25">
        <f t="shared" si="1"/>
        <v>-556.9</v>
      </c>
      <c r="H23" s="25">
        <f t="shared" si="4"/>
        <v>97.4</v>
      </c>
      <c r="I23" s="26">
        <f t="shared" si="5"/>
        <v>-3.8000000000000114</v>
      </c>
    </row>
    <row r="24" spans="1:9" ht="17.399999999999999" thickBot="1" x14ac:dyDescent="0.35">
      <c r="A24" s="21">
        <v>14</v>
      </c>
      <c r="B24" s="23" t="s">
        <v>22</v>
      </c>
      <c r="C24" s="24">
        <v>179</v>
      </c>
      <c r="D24" s="24">
        <v>592.4</v>
      </c>
      <c r="E24" s="24">
        <v>252.9</v>
      </c>
      <c r="F24" s="25">
        <f t="shared" si="0"/>
        <v>42.7</v>
      </c>
      <c r="G24" s="25">
        <f t="shared" si="1"/>
        <v>-339.5</v>
      </c>
      <c r="H24" s="25">
        <f t="shared" si="4"/>
        <v>141.30000000000001</v>
      </c>
      <c r="I24" s="26">
        <f t="shared" si="5"/>
        <v>73.900000000000006</v>
      </c>
    </row>
    <row r="25" spans="1:9" ht="17.399999999999999" thickBot="1" x14ac:dyDescent="0.35">
      <c r="A25" s="21">
        <v>15</v>
      </c>
      <c r="B25" s="23" t="s">
        <v>23</v>
      </c>
      <c r="C25" s="24">
        <v>901.9</v>
      </c>
      <c r="D25" s="24">
        <v>2872</v>
      </c>
      <c r="E25" s="24">
        <v>495.4</v>
      </c>
      <c r="F25" s="25">
        <f t="shared" si="0"/>
        <v>17.2</v>
      </c>
      <c r="G25" s="25">
        <f t="shared" si="1"/>
        <v>-2376.6</v>
      </c>
      <c r="H25" s="25">
        <f t="shared" si="4"/>
        <v>54.9</v>
      </c>
      <c r="I25" s="26">
        <f t="shared" si="5"/>
        <v>-406.5</v>
      </c>
    </row>
    <row r="26" spans="1:9" ht="17.399999999999999" thickBot="1" x14ac:dyDescent="0.35">
      <c r="A26" s="21">
        <v>16</v>
      </c>
      <c r="B26" s="23" t="s">
        <v>25</v>
      </c>
      <c r="C26" s="24">
        <v>2146.8000000000002</v>
      </c>
      <c r="D26" s="24">
        <v>959</v>
      </c>
      <c r="E26" s="24">
        <v>113.7</v>
      </c>
      <c r="F26" s="25">
        <f t="shared" si="0"/>
        <v>11.9</v>
      </c>
      <c r="G26" s="25">
        <f t="shared" si="1"/>
        <v>-845.3</v>
      </c>
      <c r="H26" s="25">
        <f t="shared" si="4"/>
        <v>5.3</v>
      </c>
      <c r="I26" s="26">
        <f t="shared" si="5"/>
        <v>-2033.1000000000001</v>
      </c>
    </row>
    <row r="27" spans="1:9" ht="17.399999999999999" thickBot="1" x14ac:dyDescent="0.35">
      <c r="A27" s="21">
        <v>17</v>
      </c>
      <c r="B27" s="23" t="s">
        <v>24</v>
      </c>
      <c r="C27" s="24">
        <v>1266.5999999999999</v>
      </c>
      <c r="D27" s="24">
        <v>1593.9</v>
      </c>
      <c r="E27" s="24">
        <v>126.2</v>
      </c>
      <c r="F27" s="25">
        <f t="shared" si="0"/>
        <v>7.9</v>
      </c>
      <c r="G27" s="25">
        <f t="shared" si="1"/>
        <v>-1467.7</v>
      </c>
      <c r="H27" s="25">
        <f t="shared" si="4"/>
        <v>10</v>
      </c>
      <c r="I27" s="26">
        <f t="shared" si="5"/>
        <v>-1140.3999999999999</v>
      </c>
    </row>
    <row r="28" spans="1:9" ht="17.399999999999999" thickBot="1" x14ac:dyDescent="0.35">
      <c r="A28" s="21">
        <v>18</v>
      </c>
      <c r="B28" s="23" t="s">
        <v>26</v>
      </c>
      <c r="C28" s="24">
        <v>1119</v>
      </c>
      <c r="D28" s="24">
        <v>266</v>
      </c>
      <c r="E28" s="24">
        <v>24.6</v>
      </c>
      <c r="F28" s="25">
        <f t="shared" si="0"/>
        <v>9.1999999999999993</v>
      </c>
      <c r="G28" s="25">
        <f t="shared" si="1"/>
        <v>-241.4</v>
      </c>
      <c r="H28" s="25">
        <f t="shared" si="4"/>
        <v>2.2000000000000002</v>
      </c>
      <c r="I28" s="26">
        <f t="shared" si="5"/>
        <v>-1094.4000000000001</v>
      </c>
    </row>
    <row r="29" spans="1:9" ht="17.399999999999999" thickBot="1" x14ac:dyDescent="0.35">
      <c r="A29" s="21">
        <v>19</v>
      </c>
      <c r="B29" s="23" t="s">
        <v>27</v>
      </c>
      <c r="C29" s="24">
        <v>61.1</v>
      </c>
      <c r="D29" s="24">
        <v>666</v>
      </c>
      <c r="E29" s="24">
        <v>263.8</v>
      </c>
      <c r="F29" s="25">
        <f t="shared" si="0"/>
        <v>39.6</v>
      </c>
      <c r="G29" s="25">
        <f t="shared" si="1"/>
        <v>-402.2</v>
      </c>
      <c r="H29" s="25">
        <f t="shared" si="4"/>
        <v>431.8</v>
      </c>
      <c r="I29" s="26">
        <f t="shared" si="5"/>
        <v>202.70000000000002</v>
      </c>
    </row>
    <row r="30" spans="1:9" ht="24" customHeight="1" thickBot="1" x14ac:dyDescent="0.35">
      <c r="A30" s="21"/>
      <c r="B30" s="17" t="s">
        <v>6</v>
      </c>
      <c r="C30" s="32">
        <f>SUM(C11:C29)</f>
        <v>23640.799999999996</v>
      </c>
      <c r="D30" s="32">
        <f>SUM(D11:D29)</f>
        <v>53997.600000000006</v>
      </c>
      <c r="E30" s="32">
        <f>SUM(E11:E29)</f>
        <v>21632.9</v>
      </c>
      <c r="F30" s="34">
        <f t="shared" si="0"/>
        <v>40.1</v>
      </c>
      <c r="G30" s="34">
        <f t="shared" si="1"/>
        <v>-32364.700000000004</v>
      </c>
      <c r="H30" s="27">
        <f>ROUND(E30/C30*100,1)</f>
        <v>91.5</v>
      </c>
      <c r="I30" s="28">
        <f>E30-C30</f>
        <v>-2007.8999999999942</v>
      </c>
    </row>
    <row r="31" spans="1:9" ht="30" customHeight="1" thickBot="1" x14ac:dyDescent="0.35">
      <c r="A31" s="21"/>
      <c r="B31" s="18" t="s">
        <v>0</v>
      </c>
      <c r="C31" s="33">
        <v>53617.7</v>
      </c>
      <c r="D31" s="33">
        <v>138814</v>
      </c>
      <c r="E31" s="33">
        <v>47702.5</v>
      </c>
      <c r="F31" s="29">
        <f t="shared" si="0"/>
        <v>34.4</v>
      </c>
      <c r="G31" s="30">
        <f>E31-D31</f>
        <v>-91111.5</v>
      </c>
      <c r="H31" s="29">
        <f>ROUND(E31/C31*100,1)</f>
        <v>89</v>
      </c>
      <c r="I31" s="31">
        <f>E31-C31</f>
        <v>-5915.1999999999971</v>
      </c>
    </row>
    <row r="32" spans="1:9" ht="39" customHeight="1" thickBot="1" x14ac:dyDescent="0.35">
      <c r="A32" s="21"/>
      <c r="B32" s="19" t="s">
        <v>1</v>
      </c>
      <c r="C32" s="32">
        <f>C30+C31</f>
        <v>77258.5</v>
      </c>
      <c r="D32" s="32">
        <f>D30+D31</f>
        <v>192811.6</v>
      </c>
      <c r="E32" s="32">
        <f>E30+E31</f>
        <v>69335.399999999994</v>
      </c>
      <c r="F32" s="27">
        <f t="shared" si="0"/>
        <v>36</v>
      </c>
      <c r="G32" s="32">
        <f>E32-D32</f>
        <v>-123476.20000000001</v>
      </c>
      <c r="H32" s="27">
        <f>ROUND(E32/C32*100,1)</f>
        <v>89.7</v>
      </c>
      <c r="I32" s="28">
        <f>E32-C32</f>
        <v>-7923.1000000000058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2016-11-16T11:54:54Z</cp:lastPrinted>
  <dcterms:created xsi:type="dcterms:W3CDTF">2008-08-29T06:42:49Z</dcterms:created>
  <dcterms:modified xsi:type="dcterms:W3CDTF">2017-07-04T11:44:26Z</dcterms:modified>
</cp:coreProperties>
</file>